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1.214\mf\СКС\Диск Д\Бюджет 2026\Внесение изменений в РБ 2026\сокращение расходов\"/>
    </mc:Choice>
  </mc:AlternateContent>
  <xr:revisionPtr revIDLastSave="0" documentId="13_ncr:1_{CD9498FB-5785-4037-ACA2-A81ED85A1F6E}" xr6:coauthVersionLast="45" xr6:coauthVersionMax="45" xr10:uidLastSave="{00000000-0000-0000-0000-000000000000}"/>
  <bookViews>
    <workbookView xWindow="-116" yWindow="-116" windowWidth="24917" windowHeight="13513" tabRatio="946" xr2:uid="{00000000-000D-0000-FFFF-FFFF00000000}"/>
  </bookViews>
  <sheets>
    <sheet name="Приложение №2.29" sheetId="20" r:id="rId1"/>
  </sheets>
  <definedNames>
    <definedName name="_xlnm.Print_Titles" localSheetId="0">'Приложение №2.29'!$A:$B</definedName>
    <definedName name="_xlnm.Print_Area" localSheetId="0">'Приложение №2.29'!$A$1:$W$19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6" i="20" l="1"/>
  <c r="K19" i="20"/>
  <c r="L19" i="20"/>
  <c r="M19" i="20"/>
  <c r="N19" i="20"/>
  <c r="O19" i="20"/>
  <c r="P19" i="20"/>
  <c r="J19" i="20"/>
  <c r="Q9" i="20"/>
  <c r="Q18" i="20"/>
  <c r="Q17" i="20"/>
  <c r="Q16" i="20"/>
  <c r="Q15" i="20"/>
  <c r="Q14" i="20"/>
  <c r="Q13" i="20"/>
  <c r="Q11" i="20"/>
  <c r="Q10" i="20"/>
  <c r="V18" i="20"/>
  <c r="U18" i="20"/>
  <c r="T18" i="20"/>
  <c r="S18" i="20"/>
  <c r="R18" i="20"/>
  <c r="V17" i="20"/>
  <c r="U17" i="20"/>
  <c r="T17" i="20"/>
  <c r="S17" i="20"/>
  <c r="R17" i="20"/>
  <c r="V16" i="20"/>
  <c r="U16" i="20"/>
  <c r="T16" i="20"/>
  <c r="S16" i="20"/>
  <c r="R16" i="20"/>
  <c r="V15" i="20"/>
  <c r="U15" i="20"/>
  <c r="T15" i="20"/>
  <c r="S15" i="20"/>
  <c r="R15" i="20"/>
  <c r="V14" i="20"/>
  <c r="U14" i="20"/>
  <c r="T14" i="20"/>
  <c r="S14" i="20"/>
  <c r="R14" i="20"/>
  <c r="V13" i="20"/>
  <c r="U13" i="20"/>
  <c r="T13" i="20"/>
  <c r="S13" i="20"/>
  <c r="R13" i="20"/>
  <c r="V11" i="20"/>
  <c r="U11" i="20"/>
  <c r="T11" i="20"/>
  <c r="S11" i="20"/>
  <c r="R11" i="20"/>
  <c r="V10" i="20"/>
  <c r="U10" i="20"/>
  <c r="T10" i="20"/>
  <c r="S10" i="20"/>
  <c r="R10" i="20"/>
  <c r="V9" i="20"/>
  <c r="U9" i="20"/>
  <c r="T9" i="20"/>
  <c r="S9" i="20"/>
  <c r="R9" i="20"/>
  <c r="P17" i="20" l="1"/>
  <c r="I17" i="20"/>
  <c r="I16" i="20"/>
  <c r="P15" i="20"/>
  <c r="I15" i="20"/>
  <c r="P14" i="20"/>
  <c r="I14" i="20"/>
  <c r="P13" i="20"/>
  <c r="I13" i="20"/>
  <c r="I12" i="20" s="1"/>
  <c r="P12" i="20"/>
  <c r="H12" i="20"/>
  <c r="G12" i="20"/>
  <c r="F12" i="20"/>
  <c r="E12" i="20"/>
  <c r="D12" i="20"/>
  <c r="C12" i="20"/>
  <c r="P11" i="20"/>
  <c r="I11" i="20"/>
  <c r="P10" i="20"/>
  <c r="I10" i="20"/>
  <c r="P9" i="20"/>
  <c r="I9" i="20"/>
  <c r="C19" i="20" l="1"/>
  <c r="Q19" i="20" s="1"/>
  <c r="Q12" i="20"/>
  <c r="E19" i="20"/>
  <c r="S12" i="20"/>
  <c r="S19" i="20" s="1"/>
  <c r="G19" i="20"/>
  <c r="U12" i="20"/>
  <c r="U19" i="20" s="1"/>
  <c r="D19" i="20"/>
  <c r="R12" i="20"/>
  <c r="R19" i="20" s="1"/>
  <c r="F19" i="20"/>
  <c r="T12" i="20"/>
  <c r="T19" i="20" s="1"/>
  <c r="H19" i="20"/>
  <c r="V12" i="20"/>
  <c r="V19" i="20" s="1"/>
  <c r="W10" i="20"/>
  <c r="W11" i="20"/>
  <c r="W13" i="20"/>
  <c r="W14" i="20"/>
  <c r="W15" i="20"/>
  <c r="W16" i="20"/>
  <c r="W17" i="20"/>
  <c r="I19" i="20"/>
  <c r="W9" i="20"/>
  <c r="W12" i="20" l="1"/>
  <c r="W19" i="20"/>
</calcChain>
</file>

<file path=xl/sharedStrings.xml><?xml version="1.0" encoding="utf-8"?>
<sst xmlns="http://schemas.openxmlformats.org/spreadsheetml/2006/main" count="50" uniqueCount="36">
  <si>
    <t>Начисления на оплату труда</t>
  </si>
  <si>
    <t>Оплата  услуг связи</t>
  </si>
  <si>
    <t>Оплата коммунальных услуг</t>
  </si>
  <si>
    <t>Тепловая энергия</t>
  </si>
  <si>
    <t>Освещение помещений</t>
  </si>
  <si>
    <t>Водоснабжение и водоотведение помещений</t>
  </si>
  <si>
    <t>Оплата труда</t>
  </si>
  <si>
    <t>Стипендии</t>
  </si>
  <si>
    <t xml:space="preserve">Всего, руб. </t>
  </si>
  <si>
    <t>№ п/п</t>
  </si>
  <si>
    <t>Наименование направлений расходов</t>
  </si>
  <si>
    <t>Денежное вознаграждение сезонным рабочим</t>
  </si>
  <si>
    <t>ИТОГО</t>
  </si>
  <si>
    <t>"О республиканском бюджете на 2026 год"</t>
  </si>
  <si>
    <t>Приложение № 2.29</t>
  </si>
  <si>
    <t>4.1.</t>
  </si>
  <si>
    <t>4.2.</t>
  </si>
  <si>
    <t>4.3.</t>
  </si>
  <si>
    <t>к  Закону Приднестровской Молдавской Республики</t>
  </si>
  <si>
    <t>Смета расходов на финансирование государственного заказа на проведение научно-исследовательских работ государственным унитарным предприятием «Приднестровский научно-исследовательский институт сельского хозяйства» Министерства сельского хозяйства и природных ресурсов Приднестровской Молдавской Республики  на 2026 год</t>
  </si>
  <si>
    <r>
      <rPr>
        <b/>
        <sz val="10"/>
        <color theme="1"/>
        <rFont val="Times New Roman"/>
        <family val="1"/>
        <charset val="204"/>
      </rPr>
      <t xml:space="preserve">Тема 02         </t>
    </r>
    <r>
      <rPr>
        <sz val="10"/>
        <color theme="1"/>
        <rFont val="Times New Roman"/>
        <family val="1"/>
        <charset val="204"/>
      </rPr>
      <t xml:space="preserve">«Создание сортов и гибридов тыквенных культур для пленочных теплиц и открытого грунта (огурец партенокарпический и пчелоопыляемый, арбуз столовый, дыня, патиссон)» </t>
    </r>
  </si>
  <si>
    <r>
      <rPr>
        <b/>
        <sz val="10"/>
        <color theme="1"/>
        <rFont val="Times New Roman"/>
        <family val="1"/>
        <charset val="204"/>
      </rPr>
      <t>Тема 01</t>
    </r>
    <r>
      <rPr>
        <sz val="10"/>
        <color theme="1"/>
        <rFont val="Times New Roman"/>
        <family val="1"/>
        <charset val="204"/>
      </rPr>
      <t xml:space="preserve">     «Создание сортов и гибридов пасленовых культур разных сроков созревания, пригодных для свежего потребления и консервирования» </t>
    </r>
  </si>
  <si>
    <r>
      <rPr>
        <b/>
        <sz val="10"/>
        <color theme="1"/>
        <rFont val="Times New Roman"/>
        <family val="1"/>
        <charset val="204"/>
      </rPr>
      <t xml:space="preserve">Тема 03                   </t>
    </r>
    <r>
      <rPr>
        <sz val="10"/>
        <color theme="1"/>
        <rFont val="Times New Roman"/>
        <family val="1"/>
        <charset val="204"/>
      </rPr>
      <t xml:space="preserve">«Создание  гибридов кукурузы сахарной, семеноводство кукурузы зерновой и улучшающая работа с исходным материалом гороха овощного, семеноводство районированных зернобобовых культур, способствующих сохранению плодородия почв» </t>
    </r>
  </si>
  <si>
    <r>
      <rPr>
        <b/>
        <sz val="10"/>
        <color theme="1"/>
        <rFont val="Times New Roman"/>
        <family val="1"/>
        <charset val="204"/>
      </rPr>
      <t xml:space="preserve">Тема 04 </t>
    </r>
    <r>
      <rPr>
        <sz val="10"/>
        <color theme="1"/>
        <rFont val="Times New Roman"/>
        <family val="1"/>
        <charset val="204"/>
      </rPr>
      <t xml:space="preserve">            «Создание сорта капусты белокочанной среднепозднего срока созревания, лука репчатого озимого и улучшающая работа с исходным материалом лука репчатого, капусты белокочанной, моркови  и свеклы столовой»  </t>
    </r>
  </si>
  <si>
    <r>
      <rPr>
        <b/>
        <sz val="10"/>
        <color theme="1"/>
        <rFont val="Times New Roman"/>
        <family val="1"/>
        <charset val="204"/>
      </rPr>
      <t>Тема 05</t>
    </r>
    <r>
      <rPr>
        <sz val="10"/>
        <color theme="1"/>
        <rFont val="Times New Roman"/>
        <family val="1"/>
        <charset val="204"/>
      </rPr>
      <t xml:space="preserve">                 «Разработка агротехнических мероприятий по защите сельскохозяйственных культур от болезней, вредителей и сорняков (овощебахчевые, зерновые, технические культуры)» </t>
    </r>
  </si>
  <si>
    <r>
      <rPr>
        <b/>
        <sz val="10"/>
        <color theme="1"/>
        <rFont val="Times New Roman"/>
        <family val="1"/>
        <charset val="204"/>
      </rPr>
      <t>Тема 06</t>
    </r>
    <r>
      <rPr>
        <sz val="10"/>
        <color theme="1"/>
        <rFont val="Times New Roman"/>
        <family val="1"/>
        <charset val="204"/>
      </rPr>
      <t xml:space="preserve">           «Мониторинг плодородия почв  в зерно-кормо-овощном севообороте с элементами органического земледелия и разработка мероприятий для его поддержания»</t>
    </r>
  </si>
  <si>
    <t>1.</t>
  </si>
  <si>
    <t>2.</t>
  </si>
  <si>
    <t>3.</t>
  </si>
  <si>
    <t>4.</t>
  </si>
  <si>
    <t>5.</t>
  </si>
  <si>
    <t>6.</t>
  </si>
  <si>
    <t>действующая редакция</t>
  </si>
  <si>
    <t>предлагаемая редакция</t>
  </si>
  <si>
    <t>отклонения</t>
  </si>
  <si>
    <t>Сравнительная таблица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</si>
</sst>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/>
    <xf numFmtId="0" fontId="1" fillId="2" borderId="0" xfId="0" applyFont="1" applyFill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/>
    <xf numFmtId="0" fontId="1" fillId="2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3" fontId="2" fillId="0" borderId="5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3" fontId="2" fillId="0" borderId="7" xfId="0" applyNumberFormat="1" applyFont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right" vertical="center" wrapText="1"/>
    </xf>
    <xf numFmtId="3" fontId="2" fillId="0" borderId="9" xfId="0" applyNumberFormat="1" applyFont="1" applyBorder="1" applyAlignment="1">
      <alignment horizontal="right" vertical="center" wrapText="1"/>
    </xf>
    <xf numFmtId="0" fontId="1" fillId="0" borderId="5" xfId="0" applyFont="1" applyBorder="1"/>
    <xf numFmtId="0" fontId="1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16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7" xfId="0" applyFont="1" applyBorder="1"/>
    <xf numFmtId="0" fontId="2" fillId="0" borderId="9" xfId="0" applyFont="1" applyBorder="1" applyAlignment="1">
      <alignment horizontal="left" vertical="center" wrapText="1"/>
    </xf>
    <xf numFmtId="3" fontId="4" fillId="0" borderId="9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5A8A8-0932-49DD-9926-8C60237D9625}">
  <sheetPr>
    <pageSetUpPr fitToPage="1"/>
  </sheetPr>
  <dimension ref="A1:AJ21"/>
  <sheetViews>
    <sheetView tabSelected="1" zoomScaleNormal="100" workbookViewId="0">
      <selection activeCell="I7" sqref="I7"/>
    </sheetView>
  </sheetViews>
  <sheetFormatPr defaultColWidth="9.109375" defaultRowHeight="13.5" x14ac:dyDescent="0.25"/>
  <cols>
    <col min="1" max="1" width="5.77734375" style="2" customWidth="1"/>
    <col min="2" max="2" width="24.88671875" style="2" customWidth="1"/>
    <col min="3" max="3" width="12.77734375" style="2" customWidth="1"/>
    <col min="4" max="5" width="12.88671875" style="2" customWidth="1"/>
    <col min="6" max="6" width="13" style="2" customWidth="1"/>
    <col min="7" max="7" width="11.33203125" style="2" customWidth="1"/>
    <col min="8" max="8" width="11.44140625" style="2" customWidth="1"/>
    <col min="9" max="9" width="10.44140625" style="2" customWidth="1"/>
    <col min="10" max="16" width="10.5546875" style="2" customWidth="1"/>
    <col min="17" max="18" width="12.5546875" style="2" customWidth="1"/>
    <col min="19" max="19" width="12.6640625" style="2" customWidth="1"/>
    <col min="20" max="23" width="12.5546875" style="2" customWidth="1"/>
    <col min="24" max="16384" width="9.109375" style="2"/>
  </cols>
  <sheetData>
    <row r="1" spans="1:36" x14ac:dyDescent="0.25">
      <c r="A1" s="1"/>
      <c r="B1" s="1"/>
      <c r="C1" s="3"/>
      <c r="D1" s="3"/>
      <c r="E1" s="7"/>
      <c r="F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9"/>
      <c r="V1" s="9"/>
      <c r="W1" s="10" t="s">
        <v>14</v>
      </c>
    </row>
    <row r="2" spans="1:36" x14ac:dyDescent="0.25">
      <c r="A2" s="1"/>
      <c r="B2" s="1"/>
      <c r="C2" s="3"/>
      <c r="D2" s="3"/>
      <c r="E2" s="7"/>
      <c r="F2" s="7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9"/>
      <c r="V2" s="9"/>
      <c r="W2" s="11" t="s">
        <v>18</v>
      </c>
    </row>
    <row r="3" spans="1:36" x14ac:dyDescent="0.25">
      <c r="A3" s="1"/>
      <c r="B3" s="1"/>
      <c r="C3" s="7"/>
      <c r="D3" s="7"/>
      <c r="E3" s="7"/>
      <c r="F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9"/>
      <c r="V3" s="9"/>
      <c r="W3" s="11" t="s">
        <v>13</v>
      </c>
    </row>
    <row r="4" spans="1:36" ht="14.15" x14ac:dyDescent="0.25">
      <c r="A4" s="41" t="s">
        <v>35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</row>
    <row r="5" spans="1:36" ht="41.15" customHeight="1" thickBot="1" x14ac:dyDescent="0.3">
      <c r="A5" s="39" t="s">
        <v>19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36" ht="14.8" customHeight="1" x14ac:dyDescent="0.25">
      <c r="A6" s="37" t="s">
        <v>9</v>
      </c>
      <c r="B6" s="35" t="s">
        <v>10</v>
      </c>
      <c r="C6" s="32" t="s">
        <v>32</v>
      </c>
      <c r="D6" s="33"/>
      <c r="E6" s="33"/>
      <c r="F6" s="33"/>
      <c r="G6" s="33"/>
      <c r="H6" s="33"/>
      <c r="I6" s="34"/>
      <c r="J6" s="32" t="s">
        <v>33</v>
      </c>
      <c r="K6" s="33"/>
      <c r="L6" s="33"/>
      <c r="M6" s="33"/>
      <c r="N6" s="33"/>
      <c r="O6" s="33"/>
      <c r="P6" s="34"/>
      <c r="Q6" s="32" t="s">
        <v>34</v>
      </c>
      <c r="R6" s="33"/>
      <c r="S6" s="33"/>
      <c r="T6" s="33"/>
      <c r="U6" s="33"/>
      <c r="V6" s="33"/>
      <c r="W6" s="34"/>
    </row>
    <row r="7" spans="1:36" ht="297" customHeight="1" x14ac:dyDescent="0.25">
      <c r="A7" s="38"/>
      <c r="B7" s="36"/>
      <c r="C7" s="12" t="s">
        <v>21</v>
      </c>
      <c r="D7" s="4" t="s">
        <v>20</v>
      </c>
      <c r="E7" s="4" t="s">
        <v>22</v>
      </c>
      <c r="F7" s="4" t="s">
        <v>23</v>
      </c>
      <c r="G7" s="4" t="s">
        <v>24</v>
      </c>
      <c r="H7" s="4" t="s">
        <v>25</v>
      </c>
      <c r="I7" s="13" t="s">
        <v>8</v>
      </c>
      <c r="J7" s="12" t="s">
        <v>21</v>
      </c>
      <c r="K7" s="4" t="s">
        <v>20</v>
      </c>
      <c r="L7" s="4" t="s">
        <v>22</v>
      </c>
      <c r="M7" s="4" t="s">
        <v>23</v>
      </c>
      <c r="N7" s="4" t="s">
        <v>24</v>
      </c>
      <c r="O7" s="4" t="s">
        <v>25</v>
      </c>
      <c r="P7" s="13" t="s">
        <v>8</v>
      </c>
      <c r="Q7" s="12" t="s">
        <v>21</v>
      </c>
      <c r="R7" s="4" t="s">
        <v>20</v>
      </c>
      <c r="S7" s="4" t="s">
        <v>22</v>
      </c>
      <c r="T7" s="4" t="s">
        <v>23</v>
      </c>
      <c r="U7" s="4" t="s">
        <v>24</v>
      </c>
      <c r="V7" s="4" t="s">
        <v>25</v>
      </c>
      <c r="W7" s="13" t="s">
        <v>8</v>
      </c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x14ac:dyDescent="0.25">
      <c r="A8" s="21"/>
      <c r="B8" s="22"/>
      <c r="C8" s="14"/>
      <c r="D8" s="5"/>
      <c r="E8" s="5"/>
      <c r="F8" s="5"/>
      <c r="G8" s="5"/>
      <c r="H8" s="5"/>
      <c r="I8" s="15"/>
      <c r="J8" s="14"/>
      <c r="K8" s="5"/>
      <c r="L8" s="5"/>
      <c r="M8" s="5"/>
      <c r="N8" s="5"/>
      <c r="O8" s="5"/>
      <c r="P8" s="15"/>
      <c r="Q8" s="14"/>
      <c r="R8" s="5"/>
      <c r="S8" s="5"/>
      <c r="T8" s="5"/>
      <c r="U8" s="5"/>
      <c r="V8" s="5"/>
      <c r="W8" s="1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x14ac:dyDescent="0.25">
      <c r="A9" s="23" t="s">
        <v>26</v>
      </c>
      <c r="B9" s="24" t="s">
        <v>6</v>
      </c>
      <c r="C9" s="16">
        <v>1168433</v>
      </c>
      <c r="D9" s="6">
        <v>1173978</v>
      </c>
      <c r="E9" s="6">
        <v>612489</v>
      </c>
      <c r="F9" s="6">
        <v>586573</v>
      </c>
      <c r="G9" s="6">
        <v>588709</v>
      </c>
      <c r="H9" s="6">
        <v>983197</v>
      </c>
      <c r="I9" s="15">
        <f>C9+D9+E9+F9+G9+H9</f>
        <v>5113379</v>
      </c>
      <c r="J9" s="16">
        <v>1010292</v>
      </c>
      <c r="K9" s="6">
        <v>1015088</v>
      </c>
      <c r="L9" s="6">
        <v>529704</v>
      </c>
      <c r="M9" s="6">
        <v>507292</v>
      </c>
      <c r="N9" s="6">
        <v>509138</v>
      </c>
      <c r="O9" s="6">
        <v>850259</v>
      </c>
      <c r="P9" s="15">
        <f>J9+K9+L9+M9+N9+O9</f>
        <v>4421773</v>
      </c>
      <c r="Q9" s="16">
        <f>J9-C9</f>
        <v>-158141</v>
      </c>
      <c r="R9" s="6">
        <f t="shared" ref="R9:V18" si="0">K9-D9</f>
        <v>-158890</v>
      </c>
      <c r="S9" s="6">
        <f t="shared" si="0"/>
        <v>-82785</v>
      </c>
      <c r="T9" s="6">
        <f t="shared" si="0"/>
        <v>-79281</v>
      </c>
      <c r="U9" s="6">
        <f t="shared" si="0"/>
        <v>-79571</v>
      </c>
      <c r="V9" s="6">
        <f t="shared" si="0"/>
        <v>-132938</v>
      </c>
      <c r="W9" s="15">
        <f>Q9+R9+S9+T9+U9+V9</f>
        <v>-691606</v>
      </c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32.299999999999997" customHeight="1" x14ac:dyDescent="0.25">
      <c r="A10" s="23" t="s">
        <v>27</v>
      </c>
      <c r="B10" s="24" t="s">
        <v>0</v>
      </c>
      <c r="C10" s="16">
        <v>291337</v>
      </c>
      <c r="D10" s="6">
        <v>292723</v>
      </c>
      <c r="E10" s="6">
        <v>152994</v>
      </c>
      <c r="F10" s="6">
        <v>146520</v>
      </c>
      <c r="G10" s="6">
        <v>147054</v>
      </c>
      <c r="H10" s="6">
        <v>245293</v>
      </c>
      <c r="I10" s="15">
        <f>C10+D10+E10+F10+G10+H10</f>
        <v>1275921</v>
      </c>
      <c r="J10" s="16">
        <v>251906</v>
      </c>
      <c r="K10" s="6">
        <v>253105</v>
      </c>
      <c r="L10" s="6">
        <v>132315</v>
      </c>
      <c r="M10" s="6">
        <v>126716</v>
      </c>
      <c r="N10" s="6">
        <v>127178</v>
      </c>
      <c r="O10" s="6">
        <v>212127</v>
      </c>
      <c r="P10" s="15">
        <f>J10+K10+L10+M10+N10+O10</f>
        <v>1103347</v>
      </c>
      <c r="Q10" s="16">
        <f t="shared" ref="Q10:Q19" si="1">J10-C10</f>
        <v>-39431</v>
      </c>
      <c r="R10" s="6">
        <f t="shared" si="0"/>
        <v>-39618</v>
      </c>
      <c r="S10" s="6">
        <f t="shared" si="0"/>
        <v>-20679</v>
      </c>
      <c r="T10" s="6">
        <f t="shared" si="0"/>
        <v>-19804</v>
      </c>
      <c r="U10" s="6">
        <f t="shared" si="0"/>
        <v>-19876</v>
      </c>
      <c r="V10" s="6">
        <f t="shared" si="0"/>
        <v>-33166</v>
      </c>
      <c r="W10" s="15">
        <f>Q10+R10+S10+T10+U10+V10</f>
        <v>-172574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32.299999999999997" customHeight="1" x14ac:dyDescent="0.25">
      <c r="A11" s="23" t="s">
        <v>28</v>
      </c>
      <c r="B11" s="24" t="s">
        <v>1</v>
      </c>
      <c r="C11" s="16">
        <v>6091</v>
      </c>
      <c r="D11" s="6">
        <v>6120</v>
      </c>
      <c r="E11" s="6">
        <v>3199</v>
      </c>
      <c r="F11" s="6">
        <v>3063</v>
      </c>
      <c r="G11" s="6">
        <v>3074</v>
      </c>
      <c r="H11" s="6">
        <v>5129</v>
      </c>
      <c r="I11" s="15">
        <f>C11+D11+E11+F11+G11+H11</f>
        <v>26676</v>
      </c>
      <c r="J11" s="16"/>
      <c r="K11" s="6"/>
      <c r="L11" s="6"/>
      <c r="M11" s="6"/>
      <c r="N11" s="6"/>
      <c r="O11" s="6"/>
      <c r="P11" s="15">
        <f>J11+K11+L11+M11+N11+O11</f>
        <v>0</v>
      </c>
      <c r="Q11" s="16">
        <f t="shared" si="1"/>
        <v>-6091</v>
      </c>
      <c r="R11" s="6">
        <f t="shared" si="0"/>
        <v>-6120</v>
      </c>
      <c r="S11" s="6">
        <f t="shared" si="0"/>
        <v>-3199</v>
      </c>
      <c r="T11" s="6">
        <f t="shared" si="0"/>
        <v>-3063</v>
      </c>
      <c r="U11" s="6">
        <f t="shared" si="0"/>
        <v>-3074</v>
      </c>
      <c r="V11" s="6">
        <f t="shared" si="0"/>
        <v>-5129</v>
      </c>
      <c r="W11" s="15">
        <f>Q11+R11+S11+T11+U11+V11</f>
        <v>-26676</v>
      </c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32.299999999999997" customHeight="1" x14ac:dyDescent="0.25">
      <c r="A12" s="23" t="s">
        <v>29</v>
      </c>
      <c r="B12" s="24" t="s">
        <v>2</v>
      </c>
      <c r="C12" s="16">
        <f>C13+C14+C15</f>
        <v>97597</v>
      </c>
      <c r="D12" s="6">
        <f t="shared" ref="D12:I12" si="2">D13+D14+D15</f>
        <v>98062</v>
      </c>
      <c r="E12" s="6">
        <f t="shared" si="2"/>
        <v>51252</v>
      </c>
      <c r="F12" s="6">
        <f t="shared" si="2"/>
        <v>49085</v>
      </c>
      <c r="G12" s="6">
        <f t="shared" si="2"/>
        <v>49263</v>
      </c>
      <c r="H12" s="6">
        <f t="shared" si="2"/>
        <v>82174</v>
      </c>
      <c r="I12" s="15">
        <f t="shared" si="2"/>
        <v>427433</v>
      </c>
      <c r="J12" s="16"/>
      <c r="K12" s="6"/>
      <c r="L12" s="6"/>
      <c r="M12" s="6"/>
      <c r="N12" s="6"/>
      <c r="O12" s="6"/>
      <c r="P12" s="15">
        <f t="shared" ref="P12" si="3">P13+P14+P15</f>
        <v>0</v>
      </c>
      <c r="Q12" s="16">
        <f t="shared" si="1"/>
        <v>-97597</v>
      </c>
      <c r="R12" s="6">
        <f t="shared" si="0"/>
        <v>-98062</v>
      </c>
      <c r="S12" s="6">
        <f t="shared" si="0"/>
        <v>-51252</v>
      </c>
      <c r="T12" s="6">
        <f t="shared" si="0"/>
        <v>-49085</v>
      </c>
      <c r="U12" s="6">
        <f t="shared" si="0"/>
        <v>-49263</v>
      </c>
      <c r="V12" s="6">
        <f t="shared" si="0"/>
        <v>-82174</v>
      </c>
      <c r="W12" s="15">
        <f t="shared" ref="W12" si="4">W13+W14+W15</f>
        <v>-427433</v>
      </c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32.299999999999997" customHeight="1" x14ac:dyDescent="0.25">
      <c r="A13" s="25" t="s">
        <v>15</v>
      </c>
      <c r="B13" s="22" t="s">
        <v>3</v>
      </c>
      <c r="C13" s="14">
        <v>65323</v>
      </c>
      <c r="D13" s="5">
        <v>65634</v>
      </c>
      <c r="E13" s="5">
        <v>34304</v>
      </c>
      <c r="F13" s="5">
        <v>32853</v>
      </c>
      <c r="G13" s="5">
        <v>32972</v>
      </c>
      <c r="H13" s="5">
        <v>54999</v>
      </c>
      <c r="I13" s="17">
        <f t="shared" ref="I13:I15" si="5">C13+D13+E13+F13+G13+H13</f>
        <v>286085</v>
      </c>
      <c r="J13" s="14"/>
      <c r="K13" s="5"/>
      <c r="L13" s="5"/>
      <c r="M13" s="5"/>
      <c r="N13" s="5"/>
      <c r="O13" s="5"/>
      <c r="P13" s="17">
        <f t="shared" ref="P13:P15" si="6">J13+K13+L13+M13+N13+O13</f>
        <v>0</v>
      </c>
      <c r="Q13" s="16">
        <f t="shared" si="1"/>
        <v>-65323</v>
      </c>
      <c r="R13" s="6">
        <f t="shared" si="0"/>
        <v>-65634</v>
      </c>
      <c r="S13" s="6">
        <f t="shared" si="0"/>
        <v>-34304</v>
      </c>
      <c r="T13" s="6">
        <f t="shared" si="0"/>
        <v>-32853</v>
      </c>
      <c r="U13" s="6">
        <f t="shared" si="0"/>
        <v>-32972</v>
      </c>
      <c r="V13" s="6">
        <f t="shared" si="0"/>
        <v>-54999</v>
      </c>
      <c r="W13" s="17">
        <f t="shared" ref="W13:W15" si="7">Q13+R13+S13+T13+U13+V13</f>
        <v>-286085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ht="32.299999999999997" customHeight="1" x14ac:dyDescent="0.25">
      <c r="A14" s="26" t="s">
        <v>16</v>
      </c>
      <c r="B14" s="22" t="s">
        <v>4</v>
      </c>
      <c r="C14" s="14">
        <v>17708</v>
      </c>
      <c r="D14" s="5">
        <v>17792</v>
      </c>
      <c r="E14" s="5">
        <v>9299</v>
      </c>
      <c r="F14" s="5">
        <v>8906</v>
      </c>
      <c r="G14" s="5">
        <v>8939</v>
      </c>
      <c r="H14" s="5">
        <v>14910</v>
      </c>
      <c r="I14" s="17">
        <f t="shared" si="5"/>
        <v>77554</v>
      </c>
      <c r="J14" s="14"/>
      <c r="K14" s="5"/>
      <c r="L14" s="5"/>
      <c r="M14" s="5"/>
      <c r="N14" s="5"/>
      <c r="O14" s="5"/>
      <c r="P14" s="17">
        <f t="shared" si="6"/>
        <v>0</v>
      </c>
      <c r="Q14" s="16">
        <f t="shared" si="1"/>
        <v>-17708</v>
      </c>
      <c r="R14" s="6">
        <f t="shared" si="0"/>
        <v>-17792</v>
      </c>
      <c r="S14" s="6">
        <f t="shared" si="0"/>
        <v>-9299</v>
      </c>
      <c r="T14" s="6">
        <f t="shared" si="0"/>
        <v>-8906</v>
      </c>
      <c r="U14" s="6">
        <f t="shared" si="0"/>
        <v>-8939</v>
      </c>
      <c r="V14" s="6">
        <f t="shared" si="0"/>
        <v>-14910</v>
      </c>
      <c r="W14" s="17">
        <f t="shared" si="7"/>
        <v>-77554</v>
      </c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ht="32.299999999999997" customHeight="1" x14ac:dyDescent="0.25">
      <c r="A15" s="27" t="s">
        <v>17</v>
      </c>
      <c r="B15" s="22" t="s">
        <v>5</v>
      </c>
      <c r="C15" s="14">
        <v>14566</v>
      </c>
      <c r="D15" s="5">
        <v>14636</v>
      </c>
      <c r="E15" s="5">
        <v>7649</v>
      </c>
      <c r="F15" s="5">
        <v>7326</v>
      </c>
      <c r="G15" s="5">
        <v>7352</v>
      </c>
      <c r="H15" s="5">
        <v>12265</v>
      </c>
      <c r="I15" s="17">
        <f t="shared" si="5"/>
        <v>63794</v>
      </c>
      <c r="J15" s="14"/>
      <c r="K15" s="5"/>
      <c r="L15" s="5"/>
      <c r="M15" s="5"/>
      <c r="N15" s="5"/>
      <c r="O15" s="5"/>
      <c r="P15" s="17">
        <f t="shared" si="6"/>
        <v>0</v>
      </c>
      <c r="Q15" s="16">
        <f t="shared" si="1"/>
        <v>-14566</v>
      </c>
      <c r="R15" s="6">
        <f t="shared" si="0"/>
        <v>-14636</v>
      </c>
      <c r="S15" s="6">
        <f t="shared" si="0"/>
        <v>-7649</v>
      </c>
      <c r="T15" s="6">
        <f t="shared" si="0"/>
        <v>-7326</v>
      </c>
      <c r="U15" s="6">
        <f t="shared" si="0"/>
        <v>-7352</v>
      </c>
      <c r="V15" s="6">
        <f t="shared" si="0"/>
        <v>-12265</v>
      </c>
      <c r="W15" s="17">
        <f t="shared" si="7"/>
        <v>-63794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ht="39.25" customHeight="1" x14ac:dyDescent="0.25">
      <c r="A16" s="28" t="s">
        <v>30</v>
      </c>
      <c r="B16" s="24" t="s">
        <v>11</v>
      </c>
      <c r="C16" s="16">
        <v>88896</v>
      </c>
      <c r="D16" s="6">
        <v>89319</v>
      </c>
      <c r="E16" s="6">
        <v>46687</v>
      </c>
      <c r="F16" s="6">
        <v>44712</v>
      </c>
      <c r="G16" s="6">
        <v>44875</v>
      </c>
      <c r="H16" s="6">
        <v>74850</v>
      </c>
      <c r="I16" s="15">
        <f>C16+D16+E16+F16+G16+H16</f>
        <v>389339</v>
      </c>
      <c r="J16" s="16">
        <v>76864</v>
      </c>
      <c r="K16" s="6">
        <v>77230</v>
      </c>
      <c r="L16" s="6">
        <v>40377</v>
      </c>
      <c r="M16" s="6">
        <v>38669</v>
      </c>
      <c r="N16" s="6">
        <v>38810</v>
      </c>
      <c r="O16" s="6">
        <v>64730</v>
      </c>
      <c r="P16" s="15">
        <f>J16+K16+L16+M16+N16+O16</f>
        <v>336680</v>
      </c>
      <c r="Q16" s="16">
        <f t="shared" si="1"/>
        <v>-12032</v>
      </c>
      <c r="R16" s="6">
        <f t="shared" si="0"/>
        <v>-12089</v>
      </c>
      <c r="S16" s="6">
        <f t="shared" si="0"/>
        <v>-6310</v>
      </c>
      <c r="T16" s="6">
        <f t="shared" si="0"/>
        <v>-6043</v>
      </c>
      <c r="U16" s="6">
        <f t="shared" si="0"/>
        <v>-6065</v>
      </c>
      <c r="V16" s="6">
        <f t="shared" si="0"/>
        <v>-10120</v>
      </c>
      <c r="W16" s="15">
        <f>Q16+R16+S16+T16+U16+V16</f>
        <v>-52659</v>
      </c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x14ac:dyDescent="0.25">
      <c r="A17" s="23" t="s">
        <v>31</v>
      </c>
      <c r="B17" s="24" t="s">
        <v>7</v>
      </c>
      <c r="C17" s="16">
        <v>901</v>
      </c>
      <c r="D17" s="6">
        <v>901</v>
      </c>
      <c r="E17" s="6">
        <v>0</v>
      </c>
      <c r="F17" s="6">
        <v>0</v>
      </c>
      <c r="G17" s="6">
        <v>0</v>
      </c>
      <c r="H17" s="6">
        <v>0</v>
      </c>
      <c r="I17" s="15">
        <f>C17+D17+E17+F17+G17+H17</f>
        <v>1802</v>
      </c>
      <c r="J17" s="16">
        <v>901</v>
      </c>
      <c r="K17" s="6">
        <v>901</v>
      </c>
      <c r="L17" s="6">
        <v>0</v>
      </c>
      <c r="M17" s="6">
        <v>0</v>
      </c>
      <c r="N17" s="6">
        <v>0</v>
      </c>
      <c r="O17" s="6">
        <v>0</v>
      </c>
      <c r="P17" s="15">
        <f>J17+K17+L17+M17+N17+O17</f>
        <v>1802</v>
      </c>
      <c r="Q17" s="16">
        <f t="shared" si="1"/>
        <v>0</v>
      </c>
      <c r="R17" s="6">
        <f t="shared" si="0"/>
        <v>0</v>
      </c>
      <c r="S17" s="6">
        <f t="shared" si="0"/>
        <v>0</v>
      </c>
      <c r="T17" s="6">
        <f t="shared" si="0"/>
        <v>0</v>
      </c>
      <c r="U17" s="6">
        <f t="shared" si="0"/>
        <v>0</v>
      </c>
      <c r="V17" s="6">
        <f t="shared" si="0"/>
        <v>0</v>
      </c>
      <c r="W17" s="15">
        <f>Q17+R17+S17+T17+U17+V17</f>
        <v>0</v>
      </c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x14ac:dyDescent="0.25">
      <c r="A18" s="21"/>
      <c r="B18" s="24"/>
      <c r="C18" s="14"/>
      <c r="D18" s="5"/>
      <c r="E18" s="5"/>
      <c r="F18" s="5"/>
      <c r="G18" s="5"/>
      <c r="H18" s="5"/>
      <c r="I18" s="17"/>
      <c r="J18" s="14"/>
      <c r="K18" s="5"/>
      <c r="L18" s="5"/>
      <c r="M18" s="5"/>
      <c r="N18" s="5"/>
      <c r="O18" s="5"/>
      <c r="P18" s="17"/>
      <c r="Q18" s="14">
        <f t="shared" si="1"/>
        <v>0</v>
      </c>
      <c r="R18" s="5">
        <f t="shared" si="0"/>
        <v>0</v>
      </c>
      <c r="S18" s="5">
        <f t="shared" si="0"/>
        <v>0</v>
      </c>
      <c r="T18" s="5">
        <f t="shared" si="0"/>
        <v>0</v>
      </c>
      <c r="U18" s="5">
        <f t="shared" si="0"/>
        <v>0</v>
      </c>
      <c r="V18" s="5">
        <f t="shared" si="0"/>
        <v>0</v>
      </c>
      <c r="W18" s="17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ht="14.15" thickBot="1" x14ac:dyDescent="0.3">
      <c r="A19" s="29"/>
      <c r="B19" s="30" t="s">
        <v>12</v>
      </c>
      <c r="C19" s="18">
        <f t="shared" ref="C19:H19" si="8">C9+C10+C11+C12+C16+C17</f>
        <v>1653255</v>
      </c>
      <c r="D19" s="19">
        <f t="shared" si="8"/>
        <v>1661103</v>
      </c>
      <c r="E19" s="19">
        <f t="shared" si="8"/>
        <v>866621</v>
      </c>
      <c r="F19" s="19">
        <f t="shared" si="8"/>
        <v>829953</v>
      </c>
      <c r="G19" s="19">
        <f t="shared" si="8"/>
        <v>832975</v>
      </c>
      <c r="H19" s="19">
        <f t="shared" si="8"/>
        <v>1390643</v>
      </c>
      <c r="I19" s="20">
        <f>C19+D19+E19+F19+G19+H19</f>
        <v>7234550</v>
      </c>
      <c r="J19" s="18">
        <f>J9+J10+J11+J12+J16+J17</f>
        <v>1339963</v>
      </c>
      <c r="K19" s="19">
        <f t="shared" ref="K19:O19" si="9">K9+K10+K11+K12+K16+K17</f>
        <v>1346324</v>
      </c>
      <c r="L19" s="19">
        <f t="shared" si="9"/>
        <v>702396</v>
      </c>
      <c r="M19" s="19">
        <f t="shared" si="9"/>
        <v>672677</v>
      </c>
      <c r="N19" s="19">
        <f t="shared" si="9"/>
        <v>675126</v>
      </c>
      <c r="O19" s="19">
        <f t="shared" si="9"/>
        <v>1127116</v>
      </c>
      <c r="P19" s="20">
        <f>J19+K19+L19+M19+N19+O19</f>
        <v>5863602</v>
      </c>
      <c r="Q19" s="18">
        <f t="shared" si="1"/>
        <v>-313292</v>
      </c>
      <c r="R19" s="19">
        <f t="shared" ref="R19:V19" si="10">R9+R10+R11+R12+R16+R17</f>
        <v>-314779</v>
      </c>
      <c r="S19" s="19">
        <f t="shared" si="10"/>
        <v>-164225</v>
      </c>
      <c r="T19" s="19">
        <f t="shared" si="10"/>
        <v>-157276</v>
      </c>
      <c r="U19" s="19">
        <f t="shared" si="10"/>
        <v>-157849</v>
      </c>
      <c r="V19" s="19">
        <f t="shared" si="10"/>
        <v>-263527</v>
      </c>
      <c r="W19" s="31">
        <f>Q19+R19+S19+T19+U19+V19</f>
        <v>-1370948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</sheetData>
  <mergeCells count="7">
    <mergeCell ref="A5:W5"/>
    <mergeCell ref="A4:W4"/>
    <mergeCell ref="C6:I6"/>
    <mergeCell ref="J6:P6"/>
    <mergeCell ref="Q6:W6"/>
    <mergeCell ref="B6:B7"/>
    <mergeCell ref="A6:A7"/>
  </mergeCells>
  <pageMargins left="0.43307086614173229" right="0.39370078740157483" top="1.1811023622047245" bottom="0.39370078740157483" header="0" footer="0"/>
  <pageSetup paperSize="9" scale="69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№2.29</vt:lpstr>
      <vt:lpstr>'Приложение №2.29'!Заголовки_для_печати</vt:lpstr>
      <vt:lpstr>'Приложение №2.29'!Область_печати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Г. Перстнева</cp:lastModifiedBy>
  <cp:lastPrinted>2026-04-27T11:23:30Z</cp:lastPrinted>
  <dcterms:created xsi:type="dcterms:W3CDTF">2017-11-09T08:20:43Z</dcterms:created>
  <dcterms:modified xsi:type="dcterms:W3CDTF">2026-04-27T11:40:06Z</dcterms:modified>
</cp:coreProperties>
</file>